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DGD-APAL\02-Administration-Finances\1_Service Juridique Contrat\3_Marches\02_Passation\2-Marchés lancés en 2026\26-006-Tvx Acces Marguerite soubeyran\Lot 01 Porte et metallerie\"/>
    </mc:Choice>
  </mc:AlternateContent>
  <xr:revisionPtr revIDLastSave="0" documentId="8_{BBDE7043-2DA2-4729-BE7B-E1B1A47C094B}" xr6:coauthVersionLast="47" xr6:coauthVersionMax="47" xr10:uidLastSave="{00000000-0000-0000-0000-000000000000}"/>
  <bookViews>
    <workbookView xWindow="28680" yWindow="-120" windowWidth="29040" windowHeight="15720" xr2:uid="{00000000-000D-0000-FFFF-FFFF00000000}"/>
  </bookViews>
  <sheets>
    <sheet name="DPGF" sheetId="6" r:id="rId1"/>
  </sheets>
  <definedNames>
    <definedName name="_xlnm.Print_Titles" localSheetId="0">DPGF!$1:$5</definedName>
    <definedName name="_xlnm.Print_Area" localSheetId="0">DPGF!$A$1:$F$45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1" i="6" l="1"/>
  <c r="F38" i="6"/>
  <c r="F32" i="6"/>
  <c r="F31" i="6"/>
  <c r="F30" i="6"/>
  <c r="F29" i="6"/>
  <c r="F28" i="6"/>
  <c r="F27" i="6"/>
  <c r="F22" i="6"/>
  <c r="F21" i="6"/>
  <c r="F20" i="6"/>
  <c r="F19" i="6"/>
  <c r="F25" i="6" l="1"/>
  <c r="F12" i="6"/>
  <c r="F43" i="6" l="1"/>
  <c r="F42" i="6"/>
  <c r="F40" i="6"/>
  <c r="F24" i="6"/>
  <c r="F17" i="6"/>
  <c r="F16" i="6"/>
  <c r="F15" i="6"/>
  <c r="F14" i="6"/>
  <c r="F36" i="6"/>
  <c r="F35" i="6"/>
  <c r="F34" i="6"/>
  <c r="F11" i="6" l="1"/>
  <c r="F10" i="6" l="1"/>
  <c r="F9" i="6"/>
  <c r="F8" i="6" l="1"/>
  <c r="F45" i="6" l="1"/>
  <c r="F46" i="6" s="1"/>
  <c r="F47" i="6" s="1"/>
</calcChain>
</file>

<file path=xl/sharedStrings.xml><?xml version="1.0" encoding="utf-8"?>
<sst xmlns="http://schemas.openxmlformats.org/spreadsheetml/2006/main" count="117" uniqueCount="82">
  <si>
    <t>N° article</t>
  </si>
  <si>
    <t xml:space="preserve">Désignation </t>
  </si>
  <si>
    <t>Unité</t>
  </si>
  <si>
    <t>2.1</t>
  </si>
  <si>
    <t>Prix Unitaire</t>
  </si>
  <si>
    <t>Prix Total HT</t>
  </si>
  <si>
    <t>Quantité</t>
  </si>
  <si>
    <t>U</t>
  </si>
  <si>
    <t>2.2</t>
  </si>
  <si>
    <t>TVA 20%</t>
  </si>
  <si>
    <t>TOTAL HT, en Euros</t>
  </si>
  <si>
    <t>TOTAL TTC, en Euros</t>
  </si>
  <si>
    <t>2.3</t>
  </si>
  <si>
    <t>1</t>
  </si>
  <si>
    <t>1.1</t>
  </si>
  <si>
    <t>2.4</t>
  </si>
  <si>
    <r>
      <t xml:space="preserve">NB : Toutes le lignes du bordereau des prix doivent être </t>
    </r>
    <r>
      <rPr>
        <b/>
        <u/>
        <sz val="11"/>
        <color theme="1"/>
        <rFont val="Calibri"/>
        <family val="2"/>
        <scheme val="minor"/>
      </rPr>
      <t>obligatoirement</t>
    </r>
    <r>
      <rPr>
        <sz val="11"/>
        <color theme="1"/>
        <rFont val="Calibri"/>
        <family val="2"/>
        <scheme val="minor"/>
      </rPr>
      <t xml:space="preserve"> remplies</t>
    </r>
  </si>
  <si>
    <t>DETAIL DES PRIX</t>
  </si>
  <si>
    <t>Forfait</t>
  </si>
  <si>
    <t>Traitement anticorrosion</t>
  </si>
  <si>
    <t>3</t>
  </si>
  <si>
    <t>Mur rideau (Châssis vitrés)</t>
  </si>
  <si>
    <t>Fourniture, fabrication et pose châssis fixes en aluminium ou acier thermolaqué, avec reprise calepinage extérieur</t>
  </si>
  <si>
    <t>Fourniture et pose vitrages en verre simple SECURIT</t>
  </si>
  <si>
    <t>3.1</t>
  </si>
  <si>
    <t>3.2</t>
  </si>
  <si>
    <t>3.3</t>
  </si>
  <si>
    <t>4</t>
  </si>
  <si>
    <t>4.1</t>
  </si>
  <si>
    <t>4.2</t>
  </si>
  <si>
    <t>Fourniture et pose ½ Cylindre BRICARD - Serrure gamme CHIFRAL S2 sur organigramme protégé UGA Valence</t>
  </si>
  <si>
    <t>Dépose et évacuation portes battantes existantes</t>
  </si>
  <si>
    <t>5</t>
  </si>
  <si>
    <t>5.1</t>
  </si>
  <si>
    <t>6</t>
  </si>
  <si>
    <t>Essais, réception et DOE</t>
  </si>
  <si>
    <t>Essais des dispositifs de sécurité, ouverture de secours…</t>
  </si>
  <si>
    <t>6.1</t>
  </si>
  <si>
    <t>6.2</t>
  </si>
  <si>
    <t>6.3</t>
  </si>
  <si>
    <t>MONTANT GLOBAL</t>
  </si>
  <si>
    <t>Portes automatiques vitrées 2 vantaux télescopiques</t>
  </si>
  <si>
    <t>Fourniture et pose BBG Vert</t>
  </si>
  <si>
    <t>Porte automatique coulissante vitrée 1 vantail</t>
  </si>
  <si>
    <t>Fourniture et pose porte automatique coulissante à 1 vantail avec vitrage retardataire d’effraction feuilleté type 44/2.
Marquage sécurité adapté PMR Catégorie 1, apposé pour visualisation du vantail coulissant à 1100 mm et 1600 mm de hauteur (Art R.4224-22 suivant Code du travail / R111-19-2 de l’article 10 de l’arrêté du 1/08/06 relatif à l’accessibilité aux personnes handicapées en E.R.P)
Equipement détection de sécurité :
-2 radars intérieur/extérieur, radars hyperfréquence et rideaux infrarouges autocontrôlés conformes EN16005 ;
-zones de refoulement sécurisées par détecteur, détecteur infrarouge actif autocontrôlés suivant les prescriptions de la norme EN16005
Châssis en profil aluminium d’épaisseur 30mm minimum gamme froide ou 50 mm minimum à rupture de pont thermique.
Assemblage joint portefeuille non siliconé, pour permettre un changement rapide du vantail ne cas de brie de glace.
Finitions thermolaquées blanc RAL 9010 S montées sur rail de guidage silentbloc caoutchouc avec chariot de translation équipé de galets anti-dégondages et suspensions réglables norme PMR.
Sabot de guidage en Zone de Fin de Fermeture.
Et tout élément nécessaire…</t>
  </si>
  <si>
    <t>Dépose et évacuation portes battante existante</t>
  </si>
  <si>
    <t>Caissons</t>
  </si>
  <si>
    <t>5.2</t>
  </si>
  <si>
    <t>Fourniture et pose de caissons autoportants en aluminium extrudé équipés d’un dispositif antichute.
Fermeture aux extrémités avec des flasques en aluminium assurant finition parfaite et maintien du capot en position fermée.
Finition laquage blanc RAL 9010 S.</t>
  </si>
  <si>
    <t>Réglages mécaniques et alignements des portes</t>
  </si>
  <si>
    <t>1.2</t>
  </si>
  <si>
    <t>Lot 01 - Portes Automatiques - Métallerie
ERP Cat. 1 type R
Batiment Marguerite SOUBEYRAN - AMELIORATION ACCESSIBILITE SAS</t>
  </si>
  <si>
    <t>La présente DPGF a pour objet de permettre aux entreprises de chiffrer de manière homogène et comparable les prestations du lot Portes Automatiques - Métallerie.
Les prix comprennent l’ensemble des fournitures, main-d’œuvre, études, sujétions, essais, protections et documents nécessaires à la parfaite exécution des ouvrages.</t>
  </si>
  <si>
    <t>Ossatures et cadres métalliques pour portes auto</t>
  </si>
  <si>
    <t>Fourniture et pose montants et traverses métalliques thermolaqués blanc RAL 9010 S</t>
  </si>
  <si>
    <t>Fourniture et pose cadres de vantaux compatibles portes automatiques</t>
  </si>
  <si>
    <t>Fourniture et pose de seuil en tôle inox brossé épaisseur 2 mm pour boucher les trous des pivots bas des portes acier remplacées</t>
  </si>
  <si>
    <t>Portes battantes vitrées 2 vantaux</t>
  </si>
  <si>
    <t>Fourniture et pose portes battantes acier 2 vantaux extérieures avec vitrage SP10 thermolaquées blanc RAL 9010 S.
Alimentation de secours par batterie étanche plomb, équivalent type YUASA NP7-12 FR1.</t>
  </si>
  <si>
    <t>Fourniture et pose bandeaux ventouses 2 x 300 Kg 12/24VDC1 (RAL blanc RAL 9010 S) toute hauteur, jarretière passe câble, plaque de finition pour bandeaux si besoin.</t>
  </si>
  <si>
    <t>Fourniture et pose système de déverrouillage des portes en cas de coupure électrique et présence bouton de secours.
Bouton poussoir conforme à la règlementation HAND.
BBG Vert sonore te lumineux, équivalent type IZYX1.</t>
  </si>
  <si>
    <t>Mise aux normes PMR des escaliers Vercors et Vivarais</t>
  </si>
  <si>
    <t>Fourniture et prolongation mains-courantes centrales des 2 escaliers</t>
  </si>
  <si>
    <t>Réglage et remise en état porte battante existante intérieure SAS Nord</t>
  </si>
  <si>
    <t>Fourniture attestation d’autocontrôle, PV conformité article CO 48 et certificats conformité des matériaux, DOE</t>
  </si>
  <si>
    <t>3.4</t>
  </si>
  <si>
    <t>7</t>
  </si>
  <si>
    <t>7.1</t>
  </si>
  <si>
    <t>8</t>
  </si>
  <si>
    <t>8.1</t>
  </si>
  <si>
    <t>Fourniture et pose portes automatiques à 2 vantaux télescopiques avec vitrage retardataire d’effraction SP10.
Marquage sécurité adapté PMR Catégorie 1, apposé pour visualisation du vantail coulissant à 1100 mm et 1600 mm de hauteur (Art R.4224-22 suivant Code du travail / R111-19-2 de l’article 10 de l’arrêté du 1/08/06 relatif à l’accessibilité aux personnes handicapées en E.R.P)
Equipement détection de sécurité :
-2 radars intérieur/extérieur, radars hyperfréquence et rideaux infrarouges autocontrôlés conformes EN16005 ;
-zones de refoulement sécurisées par détecteur, détecteur infrarouge actif autocontrôlés suivant les prescriptions de la norme EN16005
Châssis en profil aluminium d’épaisseur 30mm minimum gamme froide ou 50 mm minimum à rupture de pont thermique.
Assemblage joint portefeuille non siliconé, pour permettre un changement rapide du vantail ne cas de brie de glace.
Finitions thermolaquées blanc RAL 9010 S montées sur rail de guidage silentbloc caoutchouc avec chariot de translation équipé de galets anti-dégondages et suspensions réglables norme PMR.
Sabot de guidage en Zone de Fin de Fermeture.
Et tout élément nécessaire...</t>
  </si>
  <si>
    <t>1.3</t>
  </si>
  <si>
    <t>1.4</t>
  </si>
  <si>
    <t>1.5</t>
  </si>
  <si>
    <t>2</t>
  </si>
  <si>
    <t>5.3</t>
  </si>
  <si>
    <t>5.4</t>
  </si>
  <si>
    <t>5.5</t>
  </si>
  <si>
    <t>5.6</t>
  </si>
  <si>
    <t>8.2</t>
  </si>
  <si>
    <t>8.3</t>
  </si>
  <si>
    <t>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</si>
</sst>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10"/>
      <color rgb="FF000000"/>
      <name val="Arial Narrow"/>
      <family val="2"/>
    </font>
    <font>
      <sz val="10"/>
      <color rgb="FF000000"/>
      <name val="Arial"/>
      <family val="2"/>
    </font>
    <font>
      <sz val="10"/>
      <color rgb="FF000000"/>
      <name val="Arial Rounded MT Bold"/>
      <family val="2"/>
    </font>
    <font>
      <b/>
      <sz val="11"/>
      <color rgb="FF000000"/>
      <name val="Arial"/>
      <family val="2"/>
    </font>
    <font>
      <b/>
      <sz val="10"/>
      <color rgb="FF000000"/>
      <name val="Arial"/>
      <family val="2"/>
    </font>
    <font>
      <sz val="9"/>
      <color rgb="FFFF0000"/>
      <name val="Arial Narrow"/>
      <family val="2"/>
    </font>
    <font>
      <b/>
      <i/>
      <sz val="9"/>
      <color rgb="FF000000"/>
      <name val="Arial"/>
      <family val="2"/>
    </font>
    <font>
      <sz val="9"/>
      <color rgb="FF000000"/>
      <name val="Arial"/>
      <family val="2"/>
    </font>
    <font>
      <b/>
      <sz val="9"/>
      <color rgb="FF000000"/>
      <name val="Arial"/>
      <family val="2"/>
    </font>
    <font>
      <sz val="10"/>
      <color rgb="FFFF0000"/>
      <name val="Arial"/>
      <family val="2"/>
    </font>
    <font>
      <i/>
      <sz val="8"/>
      <color rgb="FFFF0000"/>
      <name val="Arial"/>
      <family val="2"/>
    </font>
    <font>
      <sz val="8"/>
      <color rgb="FF000000"/>
      <name val="Arial"/>
      <family val="2"/>
    </font>
    <font>
      <b/>
      <sz val="8"/>
      <color rgb="FF000000"/>
      <name val="Arial Narrow"/>
      <family val="2"/>
    </font>
    <font>
      <sz val="8"/>
      <color rgb="FF000000"/>
      <name val="Arial Narrow"/>
      <family val="2"/>
    </font>
    <font>
      <sz val="7"/>
      <color rgb="FF000000"/>
      <name val="Arial"/>
      <family val="2"/>
    </font>
    <font>
      <i/>
      <sz val="10"/>
      <color rgb="FF000000"/>
      <name val="Arial"/>
      <family val="2"/>
    </font>
    <font>
      <sz val="11"/>
      <color rgb="FF000000"/>
      <name val="Calibri"/>
      <family val="2"/>
      <scheme val="minor"/>
    </font>
    <font>
      <b/>
      <sz val="14"/>
      <color theme="4" tint="-0.249977111117893"/>
      <name val="Calibri"/>
      <family val="2"/>
      <scheme val="minor"/>
    </font>
    <font>
      <b/>
      <sz val="14"/>
      <color theme="3"/>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u/>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bottom/>
      <diagonal/>
    </border>
  </borders>
  <cellStyleXfs count="50">
    <xf numFmtId="0" fontId="0" fillId="0" borderId="0">
      <alignment vertical="top"/>
    </xf>
    <xf numFmtId="0" fontId="17" fillId="2" borderId="1">
      <alignment horizontal="left" vertical="top" wrapText="1"/>
    </xf>
    <xf numFmtId="0" fontId="2" fillId="2" borderId="0">
      <alignment horizontal="left" vertical="top" wrapText="1"/>
    </xf>
    <xf numFmtId="49" fontId="3" fillId="3" borderId="0">
      <alignment horizontal="left" vertical="top" wrapText="1"/>
    </xf>
    <xf numFmtId="0" fontId="3" fillId="3" borderId="0">
      <alignment horizontal="left" vertical="top" wrapText="1"/>
    </xf>
    <xf numFmtId="49" fontId="3" fillId="3" borderId="0">
      <alignment horizontal="left" vertical="top" wrapText="1"/>
    </xf>
    <xf numFmtId="0" fontId="3" fillId="3" borderId="0">
      <alignment horizontal="left" vertical="top" wrapText="1"/>
    </xf>
    <xf numFmtId="49" fontId="3" fillId="3" borderId="0">
      <alignment horizontal="left" vertical="top" wrapText="1"/>
    </xf>
    <xf numFmtId="0" fontId="4" fillId="2" borderId="0">
      <alignment horizontal="left" vertical="top" wrapText="1"/>
    </xf>
    <xf numFmtId="0" fontId="3" fillId="2" borderId="0">
      <alignment horizontal="left" vertical="top" wrapText="1"/>
    </xf>
    <xf numFmtId="0" fontId="3" fillId="3" borderId="0">
      <alignment horizontal="left" vertical="top" wrapText="1"/>
    </xf>
    <xf numFmtId="49" fontId="5" fillId="4" borderId="2">
      <alignment horizontal="left" vertical="top" wrapText="1"/>
    </xf>
    <xf numFmtId="0" fontId="3" fillId="2" borderId="0">
      <alignment horizontal="left" vertical="top" wrapText="1"/>
    </xf>
    <xf numFmtId="0" fontId="3" fillId="2" borderId="0">
      <alignment horizontal="left" vertical="top" wrapText="1"/>
    </xf>
    <xf numFmtId="0" fontId="5" fillId="4" borderId="2">
      <alignment horizontal="right" vertical="top" wrapText="1"/>
    </xf>
    <xf numFmtId="49" fontId="6" fillId="3" borderId="0">
      <alignment horizontal="left" vertical="top" wrapText="1"/>
    </xf>
    <xf numFmtId="0" fontId="3" fillId="2" borderId="0">
      <alignment horizontal="left" vertical="top" wrapText="1"/>
    </xf>
    <xf numFmtId="0" fontId="7" fillId="2" borderId="0">
      <alignment horizontal="left" vertical="top" wrapText="1"/>
    </xf>
    <xf numFmtId="0" fontId="3" fillId="3" borderId="0">
      <alignment horizontal="left" vertical="top" wrapText="1"/>
    </xf>
    <xf numFmtId="49" fontId="8" fillId="3" borderId="0">
      <alignment horizontal="left" vertical="top" wrapText="1"/>
    </xf>
    <xf numFmtId="0" fontId="3" fillId="2" borderId="0">
      <alignment horizontal="left" vertical="top" wrapText="1"/>
    </xf>
    <xf numFmtId="0" fontId="3" fillId="2" borderId="0">
      <alignment horizontal="left" vertical="top" wrapText="1"/>
    </xf>
    <xf numFmtId="0" fontId="3" fillId="3" borderId="0">
      <alignment horizontal="left" vertical="top" wrapText="1"/>
    </xf>
    <xf numFmtId="49" fontId="8" fillId="3" borderId="0">
      <alignment horizontal="left" vertical="top" wrapText="1"/>
    </xf>
    <xf numFmtId="0" fontId="3" fillId="2" borderId="0">
      <alignment horizontal="left" vertical="top" wrapText="1"/>
    </xf>
    <xf numFmtId="0" fontId="3" fillId="2" borderId="0">
      <alignment horizontal="left" vertical="top" wrapText="1"/>
    </xf>
    <xf numFmtId="0" fontId="3" fillId="3" borderId="0">
      <alignment horizontal="left" vertical="top" wrapText="1"/>
    </xf>
    <xf numFmtId="49" fontId="9" fillId="2" borderId="0">
      <alignment horizontal="left" vertical="top" wrapText="1"/>
    </xf>
    <xf numFmtId="0" fontId="10"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11" fillId="2" borderId="0">
      <alignment horizontal="left" vertical="top" wrapText="1"/>
    </xf>
    <xf numFmtId="0" fontId="12" fillId="2" borderId="0">
      <alignment horizontal="left" vertical="top" wrapText="1"/>
    </xf>
    <xf numFmtId="0" fontId="13" fillId="2" borderId="0">
      <alignment horizontal="left" vertical="top" wrapText="1"/>
    </xf>
    <xf numFmtId="0" fontId="13" fillId="2" borderId="0">
      <alignment horizontal="left" vertical="top" wrapText="1"/>
    </xf>
    <xf numFmtId="0" fontId="13" fillId="2" borderId="0">
      <alignment horizontal="left" vertical="top" wrapText="1"/>
    </xf>
    <xf numFmtId="0" fontId="13" fillId="2" borderId="0">
      <alignment horizontal="left" vertical="top" wrapText="1"/>
    </xf>
    <xf numFmtId="0" fontId="13" fillId="2" borderId="0">
      <alignment horizontal="left" vertical="top" wrapText="1"/>
    </xf>
    <xf numFmtId="0" fontId="14" fillId="2" borderId="0">
      <alignment horizontal="left" vertical="top" wrapText="1" indent="1"/>
    </xf>
    <xf numFmtId="0" fontId="15" fillId="2" borderId="0">
      <alignment horizontal="left" vertical="top" wrapText="1" indent="1"/>
    </xf>
    <xf numFmtId="0" fontId="15" fillId="2" borderId="0">
      <alignment horizontal="left" vertical="top" wrapText="1" indent="1"/>
    </xf>
    <xf numFmtId="49" fontId="16" fillId="2" borderId="0">
      <alignment vertical="top" wrapText="1"/>
    </xf>
    <xf numFmtId="49" fontId="3" fillId="2" borderId="0">
      <alignment horizontal="left" vertical="top"/>
    </xf>
    <xf numFmtId="0" fontId="13" fillId="2" borderId="0">
      <alignment horizontal="left" vertical="top"/>
    </xf>
    <xf numFmtId="0" fontId="13" fillId="2" borderId="0">
      <alignment horizontal="left" vertical="top"/>
    </xf>
    <xf numFmtId="0" fontId="13" fillId="2" borderId="0">
      <alignment horizontal="left" vertical="top"/>
    </xf>
  </cellStyleXfs>
  <cellXfs count="51">
    <xf numFmtId="0" fontId="0" fillId="0" borderId="0" xfId="0">
      <alignment vertical="top"/>
    </xf>
    <xf numFmtId="0" fontId="0" fillId="2" borderId="0" xfId="0" applyFont="1" applyFill="1" applyProtection="1">
      <alignment vertical="top"/>
    </xf>
    <xf numFmtId="49" fontId="0" fillId="2" borderId="0" xfId="0" applyNumberFormat="1" applyFont="1" applyFill="1" applyProtection="1">
      <alignment vertical="top"/>
    </xf>
    <xf numFmtId="49" fontId="0" fillId="6" borderId="7" xfId="0" applyNumberFormat="1" applyFont="1" applyFill="1" applyBorder="1" applyAlignment="1" applyProtection="1">
      <alignment vertical="top"/>
    </xf>
    <xf numFmtId="49" fontId="0" fillId="5" borderId="3" xfId="0" applyNumberFormat="1" applyFont="1" applyFill="1" applyBorder="1" applyAlignment="1" applyProtection="1">
      <alignment horizontal="center" vertical="center"/>
    </xf>
    <xf numFmtId="49" fontId="18" fillId="5" borderId="3" xfId="15" applyFont="1" applyFill="1" applyBorder="1" applyAlignment="1">
      <alignment horizontal="left" vertical="center" wrapText="1"/>
    </xf>
    <xf numFmtId="0" fontId="18" fillId="5" borderId="3" xfId="2" applyFont="1" applyFill="1" applyBorder="1" applyAlignment="1">
      <alignment horizontal="center" vertical="center" wrapText="1"/>
    </xf>
    <xf numFmtId="49" fontId="0" fillId="2" borderId="0" xfId="0" applyNumberFormat="1" applyFont="1" applyFill="1" applyAlignment="1" applyProtection="1">
      <alignment horizontal="center" vertical="top"/>
    </xf>
    <xf numFmtId="49" fontId="1" fillId="2" borderId="5" xfId="0" applyNumberFormat="1" applyFont="1" applyFill="1" applyBorder="1" applyAlignment="1" applyProtection="1">
      <alignment horizontal="center" vertical="center" wrapText="1"/>
    </xf>
    <xf numFmtId="49" fontId="19" fillId="6" borderId="8" xfId="11" applyFont="1" applyFill="1" applyBorder="1" applyAlignment="1">
      <alignment horizontal="center" vertical="center" wrapText="1"/>
    </xf>
    <xf numFmtId="49" fontId="1" fillId="2" borderId="6" xfId="0" applyNumberFormat="1" applyFont="1" applyFill="1" applyBorder="1" applyAlignment="1" applyProtection="1">
      <alignment horizontal="center" vertical="center" wrapText="1"/>
    </xf>
    <xf numFmtId="49" fontId="0" fillId="6" borderId="8" xfId="0" applyNumberFormat="1" applyFont="1" applyFill="1" applyBorder="1" applyAlignment="1" applyProtection="1">
      <alignment vertical="top"/>
    </xf>
    <xf numFmtId="0" fontId="1" fillId="2" borderId="13" xfId="0" applyFont="1" applyFill="1" applyBorder="1" applyAlignment="1" applyProtection="1">
      <alignment horizontal="center" vertical="center" wrapText="1"/>
    </xf>
    <xf numFmtId="4" fontId="1" fillId="2" borderId="6" xfId="0" applyNumberFormat="1" applyFont="1" applyFill="1" applyBorder="1" applyAlignment="1" applyProtection="1">
      <alignment horizontal="center" vertical="center" wrapText="1"/>
    </xf>
    <xf numFmtId="4" fontId="0" fillId="6" borderId="8" xfId="0" applyNumberFormat="1" applyFont="1" applyFill="1" applyBorder="1" applyAlignment="1" applyProtection="1">
      <alignment vertical="top"/>
    </xf>
    <xf numFmtId="4" fontId="0" fillId="5" borderId="3" xfId="0" applyNumberFormat="1" applyFont="1" applyFill="1" applyBorder="1" applyAlignment="1" applyProtection="1">
      <alignment horizontal="center" vertical="center"/>
    </xf>
    <xf numFmtId="4" fontId="0" fillId="2" borderId="0" xfId="0" applyNumberFormat="1" applyFont="1" applyFill="1" applyProtection="1">
      <alignment vertical="top"/>
    </xf>
    <xf numFmtId="49" fontId="1" fillId="0" borderId="4" xfId="0" applyNumberFormat="1" applyFont="1" applyFill="1" applyBorder="1" applyAlignment="1" applyProtection="1">
      <alignment horizontal="center" vertical="center"/>
    </xf>
    <xf numFmtId="4" fontId="0" fillId="2" borderId="3" xfId="0" applyNumberFormat="1" applyFont="1" applyFill="1" applyBorder="1" applyProtection="1">
      <alignment vertical="top"/>
    </xf>
    <xf numFmtId="4" fontId="23" fillId="2" borderId="13" xfId="0" applyNumberFormat="1" applyFont="1" applyFill="1" applyBorder="1" applyProtection="1">
      <alignment vertical="top"/>
    </xf>
    <xf numFmtId="49" fontId="20" fillId="6" borderId="9" xfId="0" applyNumberFormat="1" applyFont="1" applyFill="1" applyBorder="1" applyAlignment="1" applyProtection="1">
      <alignment horizontal="center" vertical="center"/>
    </xf>
    <xf numFmtId="49" fontId="20" fillId="6" borderId="8" xfId="0" applyNumberFormat="1" applyFont="1" applyFill="1" applyBorder="1" applyAlignment="1" applyProtection="1">
      <alignment horizontal="center" vertical="center" wrapText="1"/>
    </xf>
    <xf numFmtId="49" fontId="19" fillId="6" borderId="9" xfId="0" applyNumberFormat="1" applyFont="1" applyFill="1" applyBorder="1" applyAlignment="1" applyProtection="1">
      <alignment horizontal="center" vertical="center"/>
    </xf>
    <xf numFmtId="49" fontId="18" fillId="5" borderId="15" xfId="15" applyFont="1" applyFill="1" applyBorder="1" applyAlignment="1">
      <alignment horizontal="left" vertical="center" wrapText="1"/>
    </xf>
    <xf numFmtId="49" fontId="0" fillId="5" borderId="15" xfId="0" applyNumberFormat="1" applyFont="1" applyFill="1" applyBorder="1" applyAlignment="1" applyProtection="1">
      <alignment horizontal="center" vertical="center"/>
    </xf>
    <xf numFmtId="4" fontId="0" fillId="5" borderId="15" xfId="0" applyNumberFormat="1" applyFont="1" applyFill="1" applyBorder="1" applyAlignment="1" applyProtection="1">
      <alignment horizontal="center" vertical="center"/>
    </xf>
    <xf numFmtId="4" fontId="0" fillId="0" borderId="3" xfId="0" applyNumberFormat="1" applyFont="1" applyFill="1" applyBorder="1" applyAlignment="1" applyProtection="1">
      <alignment horizontal="center" vertical="center"/>
    </xf>
    <xf numFmtId="49" fontId="22" fillId="2" borderId="2" xfId="0" applyNumberFormat="1" applyFont="1" applyFill="1" applyBorder="1" applyAlignment="1" applyProtection="1">
      <alignment horizontal="center" vertical="center" wrapText="1"/>
    </xf>
    <xf numFmtId="49" fontId="22" fillId="2" borderId="0" xfId="0" applyNumberFormat="1" applyFont="1" applyFill="1" applyBorder="1" applyAlignment="1" applyProtection="1">
      <alignment horizontal="center" vertical="center"/>
    </xf>
    <xf numFmtId="49" fontId="22" fillId="2" borderId="16" xfId="0" applyNumberFormat="1" applyFont="1" applyFill="1" applyBorder="1" applyAlignment="1" applyProtection="1">
      <alignment horizontal="center" vertical="center"/>
    </xf>
    <xf numFmtId="49" fontId="19" fillId="6" borderId="8" xfId="11" applyFont="1" applyFill="1" applyBorder="1" applyAlignment="1">
      <alignment horizontal="center" vertical="center" wrapText="1"/>
    </xf>
    <xf numFmtId="49" fontId="0" fillId="4" borderId="3" xfId="0" applyNumberFormat="1" applyFont="1" applyFill="1" applyBorder="1" applyAlignment="1" applyProtection="1">
      <alignment horizontal="center" vertical="center"/>
    </xf>
    <xf numFmtId="49" fontId="0" fillId="4" borderId="15" xfId="0" applyNumberFormat="1" applyFont="1" applyFill="1" applyBorder="1" applyAlignment="1" applyProtection="1">
      <alignment horizontal="center" vertical="center"/>
    </xf>
    <xf numFmtId="49" fontId="19" fillId="6" borderId="8" xfId="11" applyFont="1" applyFill="1" applyBorder="1" applyAlignment="1">
      <alignment horizontal="center" vertical="center" wrapText="1"/>
    </xf>
    <xf numFmtId="49" fontId="21" fillId="5" borderId="9" xfId="0" applyNumberFormat="1" applyFont="1" applyFill="1" applyBorder="1" applyAlignment="1" applyProtection="1">
      <alignment horizontal="right" vertical="center"/>
    </xf>
    <xf numFmtId="49" fontId="21" fillId="5" borderId="8" xfId="0" applyNumberFormat="1" applyFont="1" applyFill="1" applyBorder="1" applyAlignment="1" applyProtection="1">
      <alignment horizontal="right" vertical="center"/>
    </xf>
    <xf numFmtId="49" fontId="21" fillId="5" borderId="14" xfId="0" applyNumberFormat="1" applyFont="1" applyFill="1" applyBorder="1" applyAlignment="1" applyProtection="1">
      <alignment horizontal="right" vertical="center"/>
    </xf>
    <xf numFmtId="49" fontId="22" fillId="2" borderId="10" xfId="0" applyNumberFormat="1" applyFont="1" applyFill="1" applyBorder="1" applyAlignment="1" applyProtection="1">
      <alignment horizontal="center" vertical="center" wrapText="1"/>
    </xf>
    <xf numFmtId="49" fontId="22" fillId="2" borderId="11" xfId="0" applyNumberFormat="1" applyFont="1" applyFill="1" applyBorder="1" applyAlignment="1" applyProtection="1">
      <alignment horizontal="center" vertical="center"/>
    </xf>
    <xf numFmtId="49" fontId="22" fillId="2" borderId="12" xfId="0" applyNumberFormat="1" applyFont="1" applyFill="1" applyBorder="1" applyAlignment="1" applyProtection="1">
      <alignment horizontal="center" vertical="center"/>
    </xf>
    <xf numFmtId="49" fontId="0" fillId="4" borderId="2" xfId="0" applyNumberFormat="1" applyFont="1" applyFill="1" applyBorder="1" applyAlignment="1" applyProtection="1">
      <alignment horizontal="center" vertical="center" wrapText="1"/>
    </xf>
    <xf numFmtId="49" fontId="0" fillId="4" borderId="0" xfId="0" applyNumberFormat="1" applyFont="1" applyFill="1" applyBorder="1" applyAlignment="1" applyProtection="1">
      <alignment horizontal="center" vertical="center"/>
    </xf>
    <xf numFmtId="49" fontId="0" fillId="4" borderId="16" xfId="0" applyNumberFormat="1" applyFont="1" applyFill="1" applyBorder="1" applyAlignment="1" applyProtection="1">
      <alignment horizontal="center" vertical="center"/>
    </xf>
    <xf numFmtId="49" fontId="22" fillId="7" borderId="9" xfId="0" applyNumberFormat="1" applyFont="1" applyFill="1" applyBorder="1" applyAlignment="1" applyProtection="1">
      <alignment horizontal="center" vertical="center"/>
    </xf>
    <xf numFmtId="49" fontId="22" fillId="7" borderId="8" xfId="0" applyNumberFormat="1" applyFont="1" applyFill="1" applyBorder="1" applyAlignment="1" applyProtection="1">
      <alignment horizontal="center" vertical="center"/>
    </xf>
    <xf numFmtId="49" fontId="22" fillId="7" borderId="7" xfId="0" applyNumberFormat="1" applyFont="1" applyFill="1" applyBorder="1" applyAlignment="1" applyProtection="1">
      <alignment horizontal="center" vertical="center"/>
    </xf>
    <xf numFmtId="49" fontId="22" fillId="2" borderId="9" xfId="0" applyNumberFormat="1" applyFont="1" applyFill="1" applyBorder="1" applyAlignment="1" applyProtection="1">
      <alignment horizontal="center" vertical="center" wrapText="1"/>
    </xf>
    <xf numFmtId="49" fontId="22" fillId="2" borderId="8"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center" vertical="center" wrapText="1"/>
    </xf>
    <xf numFmtId="49" fontId="19" fillId="6" borderId="8" xfId="11" applyFont="1" applyFill="1" applyBorder="1" applyAlignment="1">
      <alignment horizontal="center" vertical="center" wrapText="1"/>
    </xf>
    <xf numFmtId="49" fontId="19" fillId="6" borderId="7" xfId="11" applyFont="1" applyFill="1" applyBorder="1" applyAlignment="1">
      <alignment horizontal="center" vertical="center" wrapText="1"/>
    </xf>
  </cellXfs>
  <cellStyles count="50">
    <cellStyle name="ArtDescriptif" xfId="29" xr:uid="{00000000-0005-0000-0000-000000000000}"/>
    <cellStyle name="ArtLibelleCond" xfId="28" xr:uid="{00000000-0005-0000-0000-000001000000}"/>
    <cellStyle name="ArtNote1" xfId="30" xr:uid="{00000000-0005-0000-0000-000002000000}"/>
    <cellStyle name="ArtNote2" xfId="31" xr:uid="{00000000-0005-0000-0000-000003000000}"/>
    <cellStyle name="ArtNote3" xfId="32" xr:uid="{00000000-0005-0000-0000-000004000000}"/>
    <cellStyle name="ArtNote4" xfId="33" xr:uid="{00000000-0005-0000-0000-000005000000}"/>
    <cellStyle name="ArtNote5" xfId="34" xr:uid="{00000000-0005-0000-0000-000006000000}"/>
    <cellStyle name="ArtQuantite" xfId="35" xr:uid="{00000000-0005-0000-0000-000007000000}"/>
    <cellStyle name="ArtTitre" xfId="27" xr:uid="{00000000-0005-0000-0000-000008000000}"/>
    <cellStyle name="ChapDescriptif0" xfId="8" xr:uid="{00000000-0005-0000-0000-000009000000}"/>
    <cellStyle name="ChapDescriptif1" xfId="12" xr:uid="{00000000-0005-0000-0000-00000A000000}"/>
    <cellStyle name="ChapDescriptif2" xfId="16" xr:uid="{00000000-0005-0000-0000-00000B000000}"/>
    <cellStyle name="ChapDescriptif3" xfId="20" xr:uid="{00000000-0005-0000-0000-00000C000000}"/>
    <cellStyle name="ChapDescriptif4" xfId="24" xr:uid="{00000000-0005-0000-0000-00000D000000}"/>
    <cellStyle name="ChapNote0" xfId="9" xr:uid="{00000000-0005-0000-0000-00000E000000}"/>
    <cellStyle name="ChapNote1" xfId="13" xr:uid="{00000000-0005-0000-0000-00000F000000}"/>
    <cellStyle name="ChapNote2" xfId="17" xr:uid="{00000000-0005-0000-0000-000010000000}"/>
    <cellStyle name="ChapNote3" xfId="21" xr:uid="{00000000-0005-0000-0000-000011000000}"/>
    <cellStyle name="ChapNote4" xfId="25" xr:uid="{00000000-0005-0000-0000-000012000000}"/>
    <cellStyle name="ChapRecap0" xfId="10" xr:uid="{00000000-0005-0000-0000-000013000000}"/>
    <cellStyle name="ChapRecap1" xfId="14" xr:uid="{00000000-0005-0000-0000-000014000000}"/>
    <cellStyle name="ChapRecap2" xfId="18" xr:uid="{00000000-0005-0000-0000-000015000000}"/>
    <cellStyle name="ChapRecap3" xfId="22" xr:uid="{00000000-0005-0000-0000-000016000000}"/>
    <cellStyle name="ChapRecap4" xfId="26" xr:uid="{00000000-0005-0000-0000-000017000000}"/>
    <cellStyle name="ChapTitre0" xfId="7" xr:uid="{00000000-0005-0000-0000-000018000000}"/>
    <cellStyle name="ChapTitre1" xfId="11" xr:uid="{00000000-0005-0000-0000-000019000000}"/>
    <cellStyle name="ChapTitre2" xfId="15" xr:uid="{00000000-0005-0000-0000-00001A000000}"/>
    <cellStyle name="ChapTitre3" xfId="19" xr:uid="{00000000-0005-0000-0000-00001B000000}"/>
    <cellStyle name="ChapTitre4" xfId="23" xr:uid="{00000000-0005-0000-0000-00001C000000}"/>
    <cellStyle name="DQLocQuantNonLoc" xfId="43" xr:uid="{00000000-0005-0000-0000-00001D000000}"/>
    <cellStyle name="DQLocRefClass" xfId="42" xr:uid="{00000000-0005-0000-0000-00001E000000}"/>
    <cellStyle name="DQLocStruct" xfId="44" xr:uid="{00000000-0005-0000-0000-00001F000000}"/>
    <cellStyle name="DQMinutes" xfId="45" xr:uid="{00000000-0005-0000-0000-000020000000}"/>
    <cellStyle name="Info Entete" xfId="48" xr:uid="{00000000-0005-0000-0000-000021000000}"/>
    <cellStyle name="Inter Entete" xfId="49" xr:uid="{00000000-0005-0000-0000-000022000000}"/>
    <cellStyle name="LocGen" xfId="37" xr:uid="{00000000-0005-0000-0000-000023000000}"/>
    <cellStyle name="LocLit" xfId="39" xr:uid="{00000000-0005-0000-0000-000024000000}"/>
    <cellStyle name="LocRefClass" xfId="38" xr:uid="{00000000-0005-0000-0000-000025000000}"/>
    <cellStyle name="LocSignetRep" xfId="41" xr:uid="{00000000-0005-0000-0000-000026000000}"/>
    <cellStyle name="LocStrRecap0" xfId="4" xr:uid="{00000000-0005-0000-0000-000027000000}"/>
    <cellStyle name="LocStrRecap1" xfId="6" xr:uid="{00000000-0005-0000-0000-000028000000}"/>
    <cellStyle name="LocStrTexte0" xfId="3" xr:uid="{00000000-0005-0000-0000-000029000000}"/>
    <cellStyle name="LocStrTexte1" xfId="5" xr:uid="{00000000-0005-0000-0000-00002A000000}"/>
    <cellStyle name="LocStruct" xfId="40" xr:uid="{00000000-0005-0000-0000-00002B000000}"/>
    <cellStyle name="LocTitre" xfId="36" xr:uid="{00000000-0005-0000-0000-00002C000000}"/>
    <cellStyle name="Lot" xfId="46" xr:uid="{00000000-0005-0000-0000-00002D000000}"/>
    <cellStyle name="Normal" xfId="0" builtinId="0" customBuiltin="1"/>
    <cellStyle name="Note" xfId="1" builtinId="10" customBuiltin="1"/>
    <cellStyle name="Numerotation" xfId="2" xr:uid="{00000000-0005-0000-0000-000030000000}"/>
    <cellStyle name="Titre Entete" xfId="47"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xdr:col>
      <xdr:colOff>739589</xdr:colOff>
      <xdr:row>0</xdr:row>
      <xdr:rowOff>92075</xdr:rowOff>
    </xdr:from>
    <xdr:to>
      <xdr:col>3</xdr:col>
      <xdr:colOff>400097</xdr:colOff>
      <xdr:row>0</xdr:row>
      <xdr:rowOff>816349</xdr:rowOff>
    </xdr:to>
    <xdr:sp macro="" textlink="">
      <xdr:nvSpPr>
        <xdr:cNvPr id="2" name="Forme1">
          <a:extLst>
            <a:ext uri="{FF2B5EF4-FFF2-40B4-BE49-F238E27FC236}">
              <a16:creationId xmlns:a16="http://schemas.microsoft.com/office/drawing/2014/main" id="{00000000-0008-0000-0000-000002000000}"/>
            </a:ext>
          </a:extLst>
        </xdr:cNvPr>
        <xdr:cNvSpPr/>
      </xdr:nvSpPr>
      <xdr:spPr>
        <a:xfrm>
          <a:off x="1557618" y="85725"/>
          <a:ext cx="4583206" cy="721099"/>
        </a:xfrm>
        <a:prstGeom prst="rect">
          <a:avLst/>
        </a:prstGeom>
        <a:noFill/>
        <a:ln w="3175" cap="flat" cmpd="sng" algn="ctr">
          <a:solidFill>
            <a:srgbClr val="FFFFFF"/>
          </a:solidFill>
          <a:prstDash val="solid"/>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64162" tIns="64162" rIns="64162" bIns="64162" rtlCol="0" anchor="t"/>
        <a:lstStyle/>
        <a:p>
          <a:pPr algn="l"/>
          <a:endParaRPr lang="fr-FR" sz="900" b="1" i="0">
            <a:solidFill>
              <a:srgbClr xmlns:mc="http://schemas.openxmlformats.org/markup-compatibility/2006" xmlns:a14="http://schemas.microsoft.com/office/drawing/2010/main" val="000000" mc:Ignorable="a14" a14:legacySpreadsheetColorIndex="8"/>
            </a:solidFill>
            <a:latin typeface="Arial"/>
          </a:endParaRPr>
        </a:p>
      </xdr:txBody>
    </xdr:sp>
    <xdr:clientData/>
  </xdr:twoCellAnchor>
  <xdr:twoCellAnchor editAs="oneCell">
    <xdr:from>
      <xdr:col>0</xdr:col>
      <xdr:colOff>78442</xdr:colOff>
      <xdr:row>0</xdr:row>
      <xdr:rowOff>0</xdr:rowOff>
    </xdr:from>
    <xdr:to>
      <xdr:col>1</xdr:col>
      <xdr:colOff>627531</xdr:colOff>
      <xdr:row>0</xdr:row>
      <xdr:rowOff>914917</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2" y="0"/>
          <a:ext cx="1367118" cy="9149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
  <sheetViews>
    <sheetView tabSelected="1" zoomScale="75" zoomScaleNormal="75" workbookViewId="0">
      <selection activeCell="I19" sqref="I19"/>
    </sheetView>
  </sheetViews>
  <sheetFormatPr baseColWidth="10" defaultColWidth="11.42578125" defaultRowHeight="15" x14ac:dyDescent="0.25"/>
  <cols>
    <col min="1" max="1" width="12.28515625" style="7" customWidth="1"/>
    <col min="2" max="2" width="66.28515625" style="2" customWidth="1"/>
    <col min="3" max="3" width="7.5703125" style="2" customWidth="1"/>
    <col min="4" max="4" width="13.85546875" style="16" customWidth="1"/>
    <col min="5" max="5" width="14.28515625" style="2" customWidth="1"/>
    <col min="6" max="6" width="17.28515625" style="1" customWidth="1"/>
    <col min="7" max="16384" width="11.42578125" style="1"/>
  </cols>
  <sheetData>
    <row r="1" spans="1:6" ht="77.099999999999994" customHeight="1" x14ac:dyDescent="0.25">
      <c r="A1" s="37" t="s">
        <v>51</v>
      </c>
      <c r="B1" s="38"/>
      <c r="C1" s="38"/>
      <c r="D1" s="38"/>
      <c r="E1" s="38"/>
      <c r="F1" s="39"/>
    </row>
    <row r="2" spans="1:6" ht="24.75" customHeight="1" thickBot="1" x14ac:dyDescent="0.3">
      <c r="A2" s="27"/>
      <c r="B2" s="28"/>
      <c r="C2" s="28"/>
      <c r="D2" s="28"/>
      <c r="E2" s="28"/>
      <c r="F2" s="29"/>
    </row>
    <row r="3" spans="1:6" ht="109.5" customHeight="1" thickBot="1" x14ac:dyDescent="0.3">
      <c r="A3" s="46" t="s">
        <v>52</v>
      </c>
      <c r="B3" s="47"/>
      <c r="C3" s="47"/>
      <c r="D3" s="47"/>
      <c r="E3" s="47"/>
      <c r="F3" s="48"/>
    </row>
    <row r="4" spans="1:6" ht="34.5" customHeight="1" thickBot="1" x14ac:dyDescent="0.3">
      <c r="A4" s="40" t="s">
        <v>16</v>
      </c>
      <c r="B4" s="41"/>
      <c r="C4" s="41"/>
      <c r="D4" s="41"/>
      <c r="E4" s="41"/>
      <c r="F4" s="42"/>
    </row>
    <row r="5" spans="1:6" ht="35.25" customHeight="1" thickBot="1" x14ac:dyDescent="0.3">
      <c r="A5" s="17" t="s">
        <v>0</v>
      </c>
      <c r="B5" s="8" t="s">
        <v>1</v>
      </c>
      <c r="C5" s="8" t="s">
        <v>2</v>
      </c>
      <c r="D5" s="13" t="s">
        <v>6</v>
      </c>
      <c r="E5" s="10" t="s">
        <v>4</v>
      </c>
      <c r="F5" s="12" t="s">
        <v>5</v>
      </c>
    </row>
    <row r="6" spans="1:6" ht="35.25" customHeight="1" thickBot="1" x14ac:dyDescent="0.3">
      <c r="A6" s="43" t="s">
        <v>17</v>
      </c>
      <c r="B6" s="44"/>
      <c r="C6" s="44"/>
      <c r="D6" s="44"/>
      <c r="E6" s="44"/>
      <c r="F6" s="45"/>
    </row>
    <row r="7" spans="1:6" ht="30" customHeight="1" thickBot="1" x14ac:dyDescent="0.3">
      <c r="A7" s="22" t="s">
        <v>13</v>
      </c>
      <c r="B7" s="9" t="s">
        <v>41</v>
      </c>
      <c r="C7" s="49"/>
      <c r="D7" s="49"/>
      <c r="E7" s="49"/>
      <c r="F7" s="50"/>
    </row>
    <row r="8" spans="1:6" ht="300" x14ac:dyDescent="0.25">
      <c r="A8" s="6" t="s">
        <v>14</v>
      </c>
      <c r="B8" s="5" t="s">
        <v>70</v>
      </c>
      <c r="C8" s="4" t="s">
        <v>7</v>
      </c>
      <c r="D8" s="15">
        <v>2</v>
      </c>
      <c r="E8" s="31"/>
      <c r="F8" s="18">
        <f t="shared" ref="F8:F12" si="0">E8*D8</f>
        <v>0</v>
      </c>
    </row>
    <row r="9" spans="1:6" ht="30" customHeight="1" x14ac:dyDescent="0.25">
      <c r="A9" s="6" t="s">
        <v>50</v>
      </c>
      <c r="B9" s="5" t="s">
        <v>42</v>
      </c>
      <c r="C9" s="4" t="s">
        <v>7</v>
      </c>
      <c r="D9" s="26">
        <v>2</v>
      </c>
      <c r="E9" s="31"/>
      <c r="F9" s="18">
        <f t="shared" si="0"/>
        <v>0</v>
      </c>
    </row>
    <row r="10" spans="1:6" ht="45" customHeight="1" x14ac:dyDescent="0.25">
      <c r="A10" s="6" t="s">
        <v>71</v>
      </c>
      <c r="B10" s="5" t="s">
        <v>30</v>
      </c>
      <c r="C10" s="4" t="s">
        <v>7</v>
      </c>
      <c r="D10" s="26">
        <v>2</v>
      </c>
      <c r="E10" s="31"/>
      <c r="F10" s="18">
        <f t="shared" si="0"/>
        <v>0</v>
      </c>
    </row>
    <row r="11" spans="1:6" ht="30" customHeight="1" x14ac:dyDescent="0.25">
      <c r="A11" s="6" t="s">
        <v>72</v>
      </c>
      <c r="B11" s="23" t="s">
        <v>19</v>
      </c>
      <c r="C11" s="24" t="s">
        <v>18</v>
      </c>
      <c r="D11" s="25">
        <v>1</v>
      </c>
      <c r="E11" s="32"/>
      <c r="F11" s="18">
        <f t="shared" si="0"/>
        <v>0</v>
      </c>
    </row>
    <row r="12" spans="1:6" ht="30" customHeight="1" thickBot="1" x14ac:dyDescent="0.3">
      <c r="A12" s="6" t="s">
        <v>73</v>
      </c>
      <c r="B12" s="23" t="s">
        <v>31</v>
      </c>
      <c r="C12" s="24" t="s">
        <v>7</v>
      </c>
      <c r="D12" s="25">
        <v>2</v>
      </c>
      <c r="E12" s="32"/>
      <c r="F12" s="18">
        <f t="shared" si="0"/>
        <v>0</v>
      </c>
    </row>
    <row r="13" spans="1:6" ht="30" customHeight="1" thickBot="1" x14ac:dyDescent="0.3">
      <c r="A13" s="22" t="s">
        <v>74</v>
      </c>
      <c r="B13" s="9" t="s">
        <v>43</v>
      </c>
      <c r="C13" s="11"/>
      <c r="D13" s="14"/>
      <c r="E13" s="11"/>
      <c r="F13" s="3"/>
    </row>
    <row r="14" spans="1:6" ht="300" x14ac:dyDescent="0.25">
      <c r="A14" s="6" t="s">
        <v>3</v>
      </c>
      <c r="B14" s="5" t="s">
        <v>44</v>
      </c>
      <c r="C14" s="4" t="s">
        <v>7</v>
      </c>
      <c r="D14" s="15">
        <v>1</v>
      </c>
      <c r="E14" s="31"/>
      <c r="F14" s="18">
        <f t="shared" ref="F14:F15" si="1">E14*D14</f>
        <v>0</v>
      </c>
    </row>
    <row r="15" spans="1:6" ht="30" customHeight="1" x14ac:dyDescent="0.25">
      <c r="A15" s="6" t="s">
        <v>8</v>
      </c>
      <c r="B15" s="5" t="s">
        <v>42</v>
      </c>
      <c r="C15" s="4" t="s">
        <v>7</v>
      </c>
      <c r="D15" s="26">
        <v>1</v>
      </c>
      <c r="E15" s="31"/>
      <c r="F15" s="18">
        <f t="shared" si="1"/>
        <v>0</v>
      </c>
    </row>
    <row r="16" spans="1:6" ht="30" customHeight="1" x14ac:dyDescent="0.25">
      <c r="A16" s="6" t="s">
        <v>12</v>
      </c>
      <c r="B16" s="5" t="s">
        <v>19</v>
      </c>
      <c r="C16" s="4" t="s">
        <v>18</v>
      </c>
      <c r="D16" s="26">
        <v>1</v>
      </c>
      <c r="E16" s="31"/>
      <c r="F16" s="18">
        <f t="shared" ref="F16:F17" si="2">E16*D16</f>
        <v>0</v>
      </c>
    </row>
    <row r="17" spans="1:6" ht="30" customHeight="1" thickBot="1" x14ac:dyDescent="0.3">
      <c r="A17" s="6" t="s">
        <v>15</v>
      </c>
      <c r="B17" s="23" t="s">
        <v>45</v>
      </c>
      <c r="C17" s="24" t="s">
        <v>7</v>
      </c>
      <c r="D17" s="25">
        <v>1</v>
      </c>
      <c r="E17" s="32"/>
      <c r="F17" s="18">
        <f t="shared" si="2"/>
        <v>0</v>
      </c>
    </row>
    <row r="18" spans="1:6" ht="30" customHeight="1" thickBot="1" x14ac:dyDescent="0.3">
      <c r="A18" s="22" t="s">
        <v>20</v>
      </c>
      <c r="B18" s="33" t="s">
        <v>53</v>
      </c>
      <c r="C18" s="49"/>
      <c r="D18" s="49"/>
      <c r="E18" s="49"/>
      <c r="F18" s="50"/>
    </row>
    <row r="19" spans="1:6" ht="36.75" customHeight="1" x14ac:dyDescent="0.25">
      <c r="A19" s="6" t="s">
        <v>24</v>
      </c>
      <c r="B19" s="5" t="s">
        <v>54</v>
      </c>
      <c r="C19" s="4" t="s">
        <v>18</v>
      </c>
      <c r="D19" s="15">
        <v>1</v>
      </c>
      <c r="E19" s="31"/>
      <c r="F19" s="18">
        <f t="shared" ref="F19:F22" si="3">E19*D19</f>
        <v>0</v>
      </c>
    </row>
    <row r="20" spans="1:6" ht="30" customHeight="1" x14ac:dyDescent="0.25">
      <c r="A20" s="6" t="s">
        <v>25</v>
      </c>
      <c r="B20" s="5" t="s">
        <v>55</v>
      </c>
      <c r="C20" s="4" t="s">
        <v>7</v>
      </c>
      <c r="D20" s="26">
        <v>3</v>
      </c>
      <c r="E20" s="31"/>
      <c r="F20" s="18">
        <f t="shared" si="3"/>
        <v>0</v>
      </c>
    </row>
    <row r="21" spans="1:6" ht="45" customHeight="1" x14ac:dyDescent="0.25">
      <c r="A21" s="6" t="s">
        <v>26</v>
      </c>
      <c r="B21" s="5" t="s">
        <v>56</v>
      </c>
      <c r="C21" s="4" t="s">
        <v>7</v>
      </c>
      <c r="D21" s="26">
        <v>3</v>
      </c>
      <c r="E21" s="31"/>
      <c r="F21" s="18">
        <f t="shared" si="3"/>
        <v>0</v>
      </c>
    </row>
    <row r="22" spans="1:6" ht="30" customHeight="1" thickBot="1" x14ac:dyDescent="0.3">
      <c r="A22" s="6" t="s">
        <v>65</v>
      </c>
      <c r="B22" s="23" t="s">
        <v>19</v>
      </c>
      <c r="C22" s="24" t="s">
        <v>18</v>
      </c>
      <c r="D22" s="25">
        <v>1</v>
      </c>
      <c r="E22" s="32"/>
      <c r="F22" s="18">
        <f t="shared" si="3"/>
        <v>0</v>
      </c>
    </row>
    <row r="23" spans="1:6" ht="30" customHeight="1" thickBot="1" x14ac:dyDescent="0.3">
      <c r="A23" s="22" t="s">
        <v>27</v>
      </c>
      <c r="B23" s="9" t="s">
        <v>46</v>
      </c>
      <c r="C23" s="11"/>
      <c r="D23" s="14"/>
      <c r="E23" s="11"/>
      <c r="F23" s="3"/>
    </row>
    <row r="24" spans="1:6" ht="75" x14ac:dyDescent="0.25">
      <c r="A24" s="6" t="s">
        <v>28</v>
      </c>
      <c r="B24" s="5" t="s">
        <v>48</v>
      </c>
      <c r="C24" s="4" t="s">
        <v>7</v>
      </c>
      <c r="D24" s="15">
        <v>3</v>
      </c>
      <c r="E24" s="31"/>
      <c r="F24" s="18">
        <f t="shared" ref="F24" si="4">E24*D24</f>
        <v>0</v>
      </c>
    </row>
    <row r="25" spans="1:6" ht="30" customHeight="1" thickBot="1" x14ac:dyDescent="0.3">
      <c r="A25" s="6" t="s">
        <v>29</v>
      </c>
      <c r="B25" s="5" t="s">
        <v>19</v>
      </c>
      <c r="C25" s="4" t="s">
        <v>18</v>
      </c>
      <c r="D25" s="15">
        <v>1</v>
      </c>
      <c r="E25" s="31"/>
      <c r="F25" s="18">
        <f t="shared" ref="F25" si="5">E25*D25</f>
        <v>0</v>
      </c>
    </row>
    <row r="26" spans="1:6" ht="30" customHeight="1" thickBot="1" x14ac:dyDescent="0.3">
      <c r="A26" s="22" t="s">
        <v>32</v>
      </c>
      <c r="B26" s="33" t="s">
        <v>57</v>
      </c>
      <c r="C26" s="11"/>
      <c r="D26" s="14"/>
      <c r="E26" s="11"/>
      <c r="F26" s="3"/>
    </row>
    <row r="27" spans="1:6" ht="60" x14ac:dyDescent="0.25">
      <c r="A27" s="6" t="s">
        <v>33</v>
      </c>
      <c r="B27" s="5" t="s">
        <v>58</v>
      </c>
      <c r="C27" s="4" t="s">
        <v>7</v>
      </c>
      <c r="D27" s="15">
        <v>2</v>
      </c>
      <c r="E27" s="31"/>
      <c r="F27" s="18">
        <f t="shared" ref="F27:F32" si="6">E27*D27</f>
        <v>0</v>
      </c>
    </row>
    <row r="28" spans="1:6" ht="45" x14ac:dyDescent="0.25">
      <c r="A28" s="6" t="s">
        <v>47</v>
      </c>
      <c r="B28" s="5" t="s">
        <v>59</v>
      </c>
      <c r="C28" s="4" t="s">
        <v>7</v>
      </c>
      <c r="D28" s="26">
        <v>2</v>
      </c>
      <c r="E28" s="31"/>
      <c r="F28" s="18">
        <f t="shared" si="6"/>
        <v>0</v>
      </c>
    </row>
    <row r="29" spans="1:6" ht="60" x14ac:dyDescent="0.25">
      <c r="A29" s="6" t="s">
        <v>75</v>
      </c>
      <c r="B29" s="5" t="s">
        <v>60</v>
      </c>
      <c r="C29" s="4" t="s">
        <v>7</v>
      </c>
      <c r="D29" s="26">
        <v>2</v>
      </c>
      <c r="E29" s="31"/>
      <c r="F29" s="18">
        <f t="shared" si="6"/>
        <v>0</v>
      </c>
    </row>
    <row r="30" spans="1:6" ht="39" customHeight="1" x14ac:dyDescent="0.25">
      <c r="A30" s="6" t="s">
        <v>76</v>
      </c>
      <c r="B30" s="23" t="s">
        <v>30</v>
      </c>
      <c r="C30" s="24" t="s">
        <v>7</v>
      </c>
      <c r="D30" s="25">
        <v>2</v>
      </c>
      <c r="E30" s="32"/>
      <c r="F30" s="18">
        <f t="shared" si="6"/>
        <v>0</v>
      </c>
    </row>
    <row r="31" spans="1:6" ht="30" customHeight="1" x14ac:dyDescent="0.25">
      <c r="A31" s="6" t="s">
        <v>77</v>
      </c>
      <c r="B31" s="5" t="s">
        <v>19</v>
      </c>
      <c r="C31" s="4" t="s">
        <v>18</v>
      </c>
      <c r="D31" s="26">
        <v>1</v>
      </c>
      <c r="E31" s="31"/>
      <c r="F31" s="18">
        <f t="shared" si="6"/>
        <v>0</v>
      </c>
    </row>
    <row r="32" spans="1:6" ht="30" customHeight="1" thickBot="1" x14ac:dyDescent="0.3">
      <c r="A32" s="6" t="s">
        <v>78</v>
      </c>
      <c r="B32" s="23" t="s">
        <v>31</v>
      </c>
      <c r="C32" s="24" t="s">
        <v>7</v>
      </c>
      <c r="D32" s="25">
        <v>2</v>
      </c>
      <c r="E32" s="32"/>
      <c r="F32" s="18">
        <f t="shared" si="6"/>
        <v>0</v>
      </c>
    </row>
    <row r="33" spans="1:6" ht="30" customHeight="1" thickBot="1" x14ac:dyDescent="0.3">
      <c r="A33" s="22" t="s">
        <v>34</v>
      </c>
      <c r="B33" s="9" t="s">
        <v>21</v>
      </c>
      <c r="C33" s="11"/>
      <c r="D33" s="14"/>
      <c r="E33" s="11"/>
      <c r="F33" s="3"/>
    </row>
    <row r="34" spans="1:6" ht="42.75" customHeight="1" x14ac:dyDescent="0.25">
      <c r="A34" s="6" t="s">
        <v>37</v>
      </c>
      <c r="B34" s="5" t="s">
        <v>22</v>
      </c>
      <c r="C34" s="4" t="s">
        <v>7</v>
      </c>
      <c r="D34" s="26">
        <v>3</v>
      </c>
      <c r="E34" s="31"/>
      <c r="F34" s="18">
        <f>E34*D34</f>
        <v>0</v>
      </c>
    </row>
    <row r="35" spans="1:6" ht="30" customHeight="1" x14ac:dyDescent="0.25">
      <c r="A35" s="6" t="s">
        <v>38</v>
      </c>
      <c r="B35" s="5" t="s">
        <v>23</v>
      </c>
      <c r="C35" s="4" t="s">
        <v>7</v>
      </c>
      <c r="D35" s="26">
        <v>3</v>
      </c>
      <c r="E35" s="31"/>
      <c r="F35" s="18">
        <f t="shared" ref="F35:F36" si="7">E35*D35</f>
        <v>0</v>
      </c>
    </row>
    <row r="36" spans="1:6" ht="30" customHeight="1" thickBot="1" x14ac:dyDescent="0.3">
      <c r="A36" s="6" t="s">
        <v>39</v>
      </c>
      <c r="B36" s="5" t="s">
        <v>19</v>
      </c>
      <c r="C36" s="4" t="s">
        <v>18</v>
      </c>
      <c r="D36" s="15">
        <v>1</v>
      </c>
      <c r="E36" s="31"/>
      <c r="F36" s="18">
        <f t="shared" si="7"/>
        <v>0</v>
      </c>
    </row>
    <row r="37" spans="1:6" ht="30" customHeight="1" thickBot="1" x14ac:dyDescent="0.3">
      <c r="A37" s="22" t="s">
        <v>66</v>
      </c>
      <c r="B37" s="33" t="s">
        <v>61</v>
      </c>
      <c r="C37" s="11"/>
      <c r="D37" s="14"/>
      <c r="E37" s="11"/>
      <c r="F37" s="3"/>
    </row>
    <row r="38" spans="1:6" ht="30" customHeight="1" thickBot="1" x14ac:dyDescent="0.3">
      <c r="A38" s="6" t="s">
        <v>67</v>
      </c>
      <c r="B38" s="5" t="s">
        <v>62</v>
      </c>
      <c r="C38" s="4" t="s">
        <v>18</v>
      </c>
      <c r="D38" s="15">
        <v>1</v>
      </c>
      <c r="E38" s="31"/>
      <c r="F38" s="18">
        <f t="shared" ref="F38" si="8">E38*D38</f>
        <v>0</v>
      </c>
    </row>
    <row r="39" spans="1:6" ht="30" customHeight="1" thickBot="1" x14ac:dyDescent="0.3">
      <c r="A39" s="22" t="s">
        <v>68</v>
      </c>
      <c r="B39" s="30" t="s">
        <v>35</v>
      </c>
      <c r="C39" s="11"/>
      <c r="D39" s="14"/>
      <c r="E39" s="11"/>
      <c r="F39" s="3"/>
    </row>
    <row r="40" spans="1:6" ht="30" customHeight="1" x14ac:dyDescent="0.25">
      <c r="A40" s="6" t="s">
        <v>69</v>
      </c>
      <c r="B40" s="5" t="s">
        <v>49</v>
      </c>
      <c r="C40" s="4" t="s">
        <v>18</v>
      </c>
      <c r="D40" s="15">
        <v>1</v>
      </c>
      <c r="E40" s="31"/>
      <c r="F40" s="18">
        <f t="shared" ref="F40:F43" si="9">E40*D40</f>
        <v>0</v>
      </c>
    </row>
    <row r="41" spans="1:6" ht="30" customHeight="1" x14ac:dyDescent="0.25">
      <c r="A41" s="6" t="s">
        <v>79</v>
      </c>
      <c r="B41" s="5" t="s">
        <v>63</v>
      </c>
      <c r="C41" s="4" t="s">
        <v>18</v>
      </c>
      <c r="D41" s="26">
        <v>1</v>
      </c>
      <c r="E41" s="31"/>
      <c r="F41" s="18">
        <f t="shared" si="9"/>
        <v>0</v>
      </c>
    </row>
    <row r="42" spans="1:6" ht="30" customHeight="1" x14ac:dyDescent="0.25">
      <c r="A42" s="6" t="s">
        <v>80</v>
      </c>
      <c r="B42" s="5" t="s">
        <v>36</v>
      </c>
      <c r="C42" s="4" t="s">
        <v>18</v>
      </c>
      <c r="D42" s="26">
        <v>1</v>
      </c>
      <c r="E42" s="31"/>
      <c r="F42" s="18">
        <f t="shared" si="9"/>
        <v>0</v>
      </c>
    </row>
    <row r="43" spans="1:6" ht="30" customHeight="1" thickBot="1" x14ac:dyDescent="0.3">
      <c r="A43" s="6" t="s">
        <v>81</v>
      </c>
      <c r="B43" s="23" t="s">
        <v>64</v>
      </c>
      <c r="C43" s="4" t="s">
        <v>18</v>
      </c>
      <c r="D43" s="25">
        <v>1</v>
      </c>
      <c r="E43" s="32"/>
      <c r="F43" s="18">
        <f t="shared" si="9"/>
        <v>0</v>
      </c>
    </row>
    <row r="44" spans="1:6" ht="30" customHeight="1" thickBot="1" x14ac:dyDescent="0.3">
      <c r="A44" s="20"/>
      <c r="B44" s="21" t="s">
        <v>40</v>
      </c>
      <c r="C44" s="11"/>
      <c r="D44" s="14"/>
      <c r="E44" s="11"/>
      <c r="F44" s="3"/>
    </row>
    <row r="45" spans="1:6" ht="30.75" customHeight="1" thickBot="1" x14ac:dyDescent="0.3">
      <c r="A45" s="34" t="s">
        <v>10</v>
      </c>
      <c r="B45" s="35"/>
      <c r="C45" s="35"/>
      <c r="D45" s="35"/>
      <c r="E45" s="36"/>
      <c r="F45" s="19">
        <f>SUM(F7:F11)</f>
        <v>0</v>
      </c>
    </row>
    <row r="46" spans="1:6" ht="28.5" customHeight="1" thickBot="1" x14ac:dyDescent="0.3">
      <c r="A46" s="34" t="s">
        <v>9</v>
      </c>
      <c r="B46" s="35"/>
      <c r="C46" s="35"/>
      <c r="D46" s="35"/>
      <c r="E46" s="36"/>
      <c r="F46" s="19">
        <f>0.2*F45</f>
        <v>0</v>
      </c>
    </row>
    <row r="47" spans="1:6" ht="27" customHeight="1" thickBot="1" x14ac:dyDescent="0.3">
      <c r="A47" s="34" t="s">
        <v>11</v>
      </c>
      <c r="B47" s="35"/>
      <c r="C47" s="35"/>
      <c r="D47" s="35"/>
      <c r="E47" s="36"/>
      <c r="F47" s="19">
        <f>F46+F45</f>
        <v>0</v>
      </c>
    </row>
  </sheetData>
  <mergeCells count="9">
    <mergeCell ref="A45:E45"/>
    <mergeCell ref="A1:F1"/>
    <mergeCell ref="A4:F4"/>
    <mergeCell ref="A46:E46"/>
    <mergeCell ref="A47:E47"/>
    <mergeCell ref="A6:F6"/>
    <mergeCell ref="A3:F3"/>
    <mergeCell ref="C7:F7"/>
    <mergeCell ref="C18:F18"/>
  </mergeCells>
  <pageMargins left="0.39370078740157483" right="0.31496062992125984" top="0.39370078740157483" bottom="0.39370078740157483" header="0.31496062992125984" footer="0.31496062992125984"/>
  <pageSetup paperSize="9" scale="59" fitToHeight="3"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util10</dc:creator>
  <cp:lastModifiedBy>HAROUNA NIANE</cp:lastModifiedBy>
  <cp:lastPrinted>2019-03-27T09:54:27Z</cp:lastPrinted>
  <dcterms:created xsi:type="dcterms:W3CDTF">2016-03-31T06:44:24Z</dcterms:created>
  <dcterms:modified xsi:type="dcterms:W3CDTF">2026-03-30T08:20:01Z</dcterms:modified>
</cp:coreProperties>
</file>